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PROCESSOS LICITATORIOS\2026 PMP\CREDENCIAMENTOS\001-2026 TRANSPORTE ESCOLAR\"/>
    </mc:Choice>
  </mc:AlternateContent>
  <xr:revisionPtr revIDLastSave="0" documentId="13_ncr:1_{25CB08EA-0A32-44E0-B38A-0DA0510BA538}" xr6:coauthVersionLast="47" xr6:coauthVersionMax="47" xr10:uidLastSave="{00000000-0000-0000-0000-000000000000}"/>
  <bookViews>
    <workbookView xWindow="21480" yWindow="-120" windowWidth="20640" windowHeight="11160" xr2:uid="{00000000-000D-0000-FFFF-FFFF00000000}"/>
  </bookViews>
  <sheets>
    <sheet name="Planilha1" sheetId="18" r:id="rId1"/>
  </sheets>
  <calcPr calcId="191029"/>
</workbook>
</file>

<file path=xl/calcChain.xml><?xml version="1.0" encoding="utf-8"?>
<calcChain xmlns="http://schemas.openxmlformats.org/spreadsheetml/2006/main">
  <c r="H43" i="18" l="1"/>
  <c r="I43" i="18" s="1"/>
  <c r="H42" i="18"/>
  <c r="I42" i="18" s="1"/>
  <c r="J42" i="18"/>
  <c r="H41" i="18"/>
  <c r="J41" i="18" s="1"/>
  <c r="H40" i="18"/>
  <c r="I40" i="18" s="1"/>
  <c r="J40" i="18"/>
  <c r="J43" i="18" l="1"/>
  <c r="I41" i="18"/>
  <c r="H36" i="18"/>
  <c r="J36" i="18" s="1"/>
  <c r="H32" i="18"/>
  <c r="J32" i="18" s="1"/>
  <c r="H28" i="18"/>
  <c r="J28" i="18" s="1"/>
  <c r="H24" i="18"/>
  <c r="J24" i="18" s="1"/>
  <c r="H20" i="18"/>
  <c r="J20" i="18" s="1"/>
  <c r="H16" i="18"/>
  <c r="J16" i="18" s="1"/>
  <c r="H12" i="18"/>
  <c r="J12" i="18" s="1"/>
  <c r="H37" i="18"/>
  <c r="J37" i="18" s="1"/>
  <c r="H33" i="18"/>
  <c r="J33" i="18" s="1"/>
  <c r="H29" i="18"/>
  <c r="J29" i="18" s="1"/>
  <c r="H25" i="18"/>
  <c r="J25" i="18" s="1"/>
  <c r="H21" i="18"/>
  <c r="J21" i="18" s="1"/>
  <c r="H9" i="18"/>
  <c r="J9" i="18" s="1"/>
  <c r="H5" i="18"/>
  <c r="J5" i="18" s="1"/>
  <c r="H39" i="18"/>
  <c r="I39" i="18" s="1"/>
  <c r="H38" i="18"/>
  <c r="J38" i="18" s="1"/>
  <c r="H35" i="18"/>
  <c r="I35" i="18" s="1"/>
  <c r="H34" i="18"/>
  <c r="I34" i="18" s="1"/>
  <c r="H31" i="18"/>
  <c r="J31" i="18" s="1"/>
  <c r="H30" i="18"/>
  <c r="I30" i="18" s="1"/>
  <c r="H27" i="18"/>
  <c r="J27" i="18" s="1"/>
  <c r="H26" i="18"/>
  <c r="J26" i="18" s="1"/>
  <c r="H23" i="18"/>
  <c r="I23" i="18" s="1"/>
  <c r="H22" i="18"/>
  <c r="J22" i="18" s="1"/>
  <c r="H19" i="18"/>
  <c r="I19" i="18" s="1"/>
  <c r="H18" i="18"/>
  <c r="J18" i="18" s="1"/>
  <c r="H17" i="18"/>
  <c r="J17" i="18" s="1"/>
  <c r="H15" i="18"/>
  <c r="J15" i="18" s="1"/>
  <c r="H14" i="18"/>
  <c r="J14" i="18" s="1"/>
  <c r="H13" i="18"/>
  <c r="J13" i="18" s="1"/>
  <c r="H11" i="18"/>
  <c r="J11" i="18" s="1"/>
  <c r="H10" i="18"/>
  <c r="J10" i="18" s="1"/>
  <c r="H8" i="18"/>
  <c r="J8" i="18" s="1"/>
  <c r="H7" i="18"/>
  <c r="J7" i="18" s="1"/>
  <c r="H6" i="18"/>
  <c r="J6" i="18" s="1"/>
  <c r="H4" i="18"/>
  <c r="J4" i="18" s="1"/>
  <c r="H3" i="18"/>
  <c r="J3" i="18" s="1"/>
  <c r="I31" i="18" l="1"/>
  <c r="I22" i="18"/>
  <c r="I10" i="18"/>
  <c r="J23" i="18"/>
  <c r="J44" i="18" s="1"/>
  <c r="J35" i="18"/>
  <c r="I38" i="18"/>
  <c r="I27" i="18"/>
  <c r="I15" i="18"/>
  <c r="J39" i="18"/>
  <c r="J30" i="18"/>
  <c r="J19" i="18"/>
  <c r="I11" i="18"/>
  <c r="I6" i="18"/>
  <c r="I7" i="18"/>
  <c r="I14" i="18"/>
  <c r="J34" i="18"/>
  <c r="I36" i="18"/>
  <c r="I32" i="18"/>
  <c r="I28" i="18"/>
  <c r="I24" i="18"/>
  <c r="I20" i="18"/>
  <c r="I16" i="18"/>
  <c r="I12" i="18"/>
  <c r="I8" i="18"/>
  <c r="I4" i="18"/>
  <c r="I26" i="18"/>
  <c r="I18" i="18"/>
  <c r="I37" i="18"/>
  <c r="I33" i="18"/>
  <c r="I29" i="18"/>
  <c r="I25" i="18"/>
  <c r="I21" i="18"/>
  <c r="I17" i="18"/>
  <c r="I13" i="18"/>
  <c r="I9" i="18"/>
  <c r="I5" i="18"/>
  <c r="I3" i="18"/>
  <c r="I44" i="18" l="1"/>
</calcChain>
</file>

<file path=xl/sharedStrings.xml><?xml version="1.0" encoding="utf-8"?>
<sst xmlns="http://schemas.openxmlformats.org/spreadsheetml/2006/main" count="176" uniqueCount="101">
  <si>
    <t>TURNOS</t>
  </si>
  <si>
    <t>BONITO I - RIO DO SIRICO-CANA BRAVA(CS DE ORIAS)-VARGEM DO SAL(CS DE COSME)-SEDE</t>
  </si>
  <si>
    <t xml:space="preserve">VEICULO </t>
  </si>
  <si>
    <t>DISTÂNCIA TOPOGRÁFICA DO
TRAJETO</t>
  </si>
  <si>
    <t>ROTA</t>
  </si>
  <si>
    <t>MATUTINO</t>
  </si>
  <si>
    <t>VESPERTINO</t>
  </si>
  <si>
    <t>QUILOMETRAGEM
DIÁRIA DE IDA
/VOLTA (A)</t>
  </si>
  <si>
    <t>VALOR POR KM (B)</t>
  </si>
  <si>
    <t xml:space="preserve">VALOR TOTAL PARA 200 DIAS LETIVOS (D)=( C ) x 200 </t>
  </si>
  <si>
    <t>VALOR TOTAL DIÁRIA DE IDA
/VOLTA ( C ) = (A)x(B)</t>
  </si>
  <si>
    <t xml:space="preserve">VALOR MÊS 20 DIAS </t>
  </si>
  <si>
    <t>ALBINO-LAGOA NOVA(CS DE DAVI)-LAGOA NOVA(CS DE SIVALDO REIS)-BARRA DE SANTANA(CS DE MILTON)-COLÉGIO DOMIGOS PEREIRA(SEDE)</t>
  </si>
  <si>
    <t>PEDRA REDONDA(CS DE GENILDA) - LAG. DAS VACAS (CS DE NARLA)-LAG DO FERREIRA(CS DE MARIA CRISTINA)-CAMPO DE REMIJO-BATUQUE(FAZ DE CRISTIANO)-COL. DOMINGOS PEREIRA-CRECHE TIA CASSIA</t>
  </si>
  <si>
    <t>OS ANDRÉ(CASA DE MARIA DE LERINDO)-ILHA DE DENTRO(CS DE ZÉLIA)-COLÉGIO MUNICIPAL PRESIDENTE LULA(BARRA DA ILHA)</t>
  </si>
  <si>
    <t>OS ANDRÉ(CASA DE MARIA DE LERINDO)-ILHA DE DENTRO(CS DE ZÉLIA)-COLÉGIO MUNICIPAL PRESIDENTE LULA(BARRA DA ILHA)</t>
  </si>
  <si>
    <t>CIGANO(CASA DE GERSINA)- BARRA DA ILHA (COLÉGIO MUNICIPAL PRESIDENTE LULA)</t>
  </si>
  <si>
    <t>CIGANO(CASA DE GERSINA)- BARRA DA ILHA (COLÉGIO MUNICIPAL PRESIDENTE LULA)</t>
  </si>
  <si>
    <t>CERCARDO(CS DE FÁTIMA)-FAZENDA PÉ DA LADEIRA-MORRINHOS(CS DE GUILHERME)-CAMPO DE MORRINHOS- VOLTA DO GAVIÃO(CS DE PEQUENO)-LAGOA DO CANTO(CS DE MANOEL)-SEDE</t>
  </si>
  <si>
    <t>MATINHA(CS DE PIETRO) - VEREDA(CS DE  BETO)-UMBUZEIRO(CS DE LAURA)-MATINHA(CS DE TÔI)-COLÉGIO DA MATINHA</t>
  </si>
  <si>
    <t>MATINHA (FAZ DE JOSÉ HILTON)-CS DE GIL DO CAVALO-CRECHE TIA CASSSIA-HORIZONTE AZUL-CRECHE TIA CASSIA</t>
  </si>
  <si>
    <t xml:space="preserve">CS DE ZÉ DO MARTELO-CRECHE TIA CASSIA-CAMPO DO HORIZONTE AZUL-CRECHE TIA CASSIA </t>
  </si>
  <si>
    <t>LAGOA GRANDE (CS DE JOELITA)LAGOA DO FERREIRA-LAGOA DO BARRO-RESSACA-ALBINO(CS DE DONA BELA-SEDE</t>
  </si>
  <si>
    <t>LAGOA DO TANQUE(CS DE LÓ)-LAGOA DE DENTRO(CS DE LEIDINHA)-POÇO DA GAMELEIRA-BARRINHA(CS DE DIEGO)-JUDEO(CS DE JULIANA)-ESCOLA PRESIDENTE MEDICI</t>
  </si>
  <si>
    <t>RESSACA-CS DE DÁDÁ-CS DE NEI-CS DE JOSSA-NOZINHO TROPEIRO-BAR DE NÉU - COLÉGIO RUI BARBOSA</t>
  </si>
  <si>
    <t>COLÉGIO RUI BARBOSA-RESSACA-CASA DE GUILHERME-CASA DE ALAN-CASA DE VITOR-BAR DE NÉU-CASA DE JOSSA-ZÉ DA ÁGUA-COLÉGIO RUI BARBOSA-CASA DE ENZO-COLÉGIO RUI BARBOSA</t>
  </si>
  <si>
    <t>CANA BRAVA(CS DE ORIAS) - TUTINHA-VARGEM DO SAL(CS D COSME)-PONTO DE ÔNIBUS DA VITIPOCA-SEDE</t>
  </si>
  <si>
    <t>INTINERÁRIO</t>
  </si>
  <si>
    <t>MICRO-ÔNIBUS</t>
  </si>
  <si>
    <t>VAN</t>
  </si>
  <si>
    <t>ÔNIBUS</t>
  </si>
  <si>
    <t>AUTOMÓVEL</t>
  </si>
  <si>
    <t>TRANSPORTE ESCOLAR 2026</t>
  </si>
  <si>
    <t>VALOR TOTAL PARA 200 DIAS LETIVOS DE AULA CONFORME CALENDÁRIO ESCOLAR DE 2026</t>
  </si>
  <si>
    <t>PEDRA BRANCA -ZABELÊ- CONTENDAS - SEDE</t>
  </si>
  <si>
    <t>JUSSARA(CASA DE MARCOS)-LAGOA DAS PEDRAS-CASA DE DÔCA-MONTEIRO-BARRAGEM-SEDE</t>
  </si>
  <si>
    <t xml:space="preserve"> LAJES(CS DE VANESSA)-LAGES(CS DE DOMINGAS)-VEREDA DO SILVA(TATIANA)-ESCOLA  MUNICIPAL  PRESIDNTE MÉDICI-SEDE - ESCOLA MUNICIPAL DOMINGOS PEREIRA DOS SANTOS</t>
  </si>
  <si>
    <t>BONITO II (CASA DE TAMIRES)-BONITO II (CASA DE BISEU)-CASA DE AFONÇO-BARRA DA ILHA (COLÉGIO MUNICIPAL PRESIDENTE LULA)</t>
  </si>
  <si>
    <t>JUREMA(CASA DE JOÃO MIGUEL)-LAVADOR(CS DE VENINA)-CASA DE VIVIANE-BARRA DA ILHA (COLÉGIO MUNICIPAL PRESIDENTE LULA</t>
  </si>
  <si>
    <t>POÇO DA GAMELEIRA(CASA DE BRANCO)-POÇO DA GAMELEIRA (CASA DE TAINÁ)-CASA DE MARIA-LAGOA DE DENTRO(CASA DE LEIDINHA )- CASA DE BRENO-LAGOA DO TANQUE(CASA DE LÓ)- LAGOA DO TANQUE(CASA DE RAIANE) - SEDE</t>
  </si>
  <si>
    <t>LAGOA DO CEMITÉRIO(CS DE  LAZARO)-SANTANA(CS DE FARCILIA)-BAR DE MOISÉS-BOCA DA MATA(CIDINHO)-ESCOLA RUI BARBOSA(RESSACA)</t>
  </si>
  <si>
    <t>BAR DE ZÉ BODIN-JACÚ(JÉS DE PEDRÃO)-LAGOA GRANDE(CASA DE VAGNER)-LAG GRANDE (CASA DE MARINA)-ESCOLA DA LAGOA DO FERREIRA-CASA DE PEDRO-MANDACARÚ-LAG DO BARRO-BOCA DA MATA(CASA DE MILIANA)-ESCOLA DA LAGOA DO FERREIRA</t>
  </si>
  <si>
    <t>LAGOA GRANDE (CS DE FERNANDO- CAMPO DO BURRO PRETO-LAGOA GRANDE(CS DE MARINA)-ESCOLA DA LAGOA DO FERREIRA-BOCA DA MATA-BAR DE JESULINO-CASA DE ARLETE-LAGOA DO BARRO-COLÉGIO RUI BARBOSA</t>
  </si>
  <si>
    <t>GuarÍbas (Casa de Preta) - Contendas (Casa de Teresa) - Passagem da Baixa (Casa de Joaquim)- Escola João José Ribeiro - Sede</t>
  </si>
  <si>
    <t>PEDRA PRETA(CS DE JOSEÍTA)-CS DE CRISTIAN-CS DE GIL-FAZ MANDACARÚ-SANTANA-LAGOA DO CEMITÉRIO(CS DE LÁZARO)-COLÉGIO DA MATINHA</t>
  </si>
  <si>
    <t>SANTANA-FAZ QUEIMADAS(SELMA)-FAZENDA PEDRA PRETA(CS DE OZÓRIO)-FAZ MATINHA II-FAZ UMBUZEIRO(CS DE RONALDO)-SEDE</t>
  </si>
  <si>
    <t>FAZENDA PÉ DA LADEIRA(CASA DE SIFINHA)-FAZENDA CERCADO(CASA DE RENATA)-VOLTA DO GAVIÃO(CASA DE PEQUENO)-LAGOA DO CANTO) - MORRINHOS- TREVO DO GUARIBA -COLÉGIO DE MORRINHOS</t>
  </si>
  <si>
    <t>LAJES(CS DE LORENA)-LAJES(CS DE DOMINGAS)-VEREDA DO SILVA(CS DE ALERRANDRO)-UMBURUÇU(CS DE WHASHINGTON)-ESC PRESIDENTE MÉDICI</t>
  </si>
  <si>
    <t>CASA DE DAVI - CASA DE HILANDER-BARRA DE SANTANA(CS DE VALDETE)-BEIRA DO RIO(CS DE MARCELO)-QUIOSQUE NIVALDÃO-SEDE</t>
  </si>
  <si>
    <t>LAGOA GRANDE (CS DE LARA)-ESCOLA LAGOA DO FERREIRA-MANDACARÚ-BOCA DA MATA(CIDINHO)-ALBINO(CS DE PIETRO)-LAGOA DO BARRO-COLÉGIO RUI BARBOSA(RESSACA)</t>
  </si>
  <si>
    <t>VEREDA(CS DE DONA PRETA)-VITIPOCA(CS DE VERÔNICA)-MATINHA(CS DE CAU)-MATINHA(CS DE ZÉ EVERALDO)-MATINHA(CS DE ZÚ)-MATINHA(CS DE TODINHA)-COLÉGIO DA MATINHA</t>
  </si>
  <si>
    <t xml:space="preserve"> BONITO I - RIO DO SIRICO-CANA BRAVA(CS DE ORIAS-VARGEM DO SAL(CS DE COSME)-COLÉGIO DA MATINHA</t>
  </si>
  <si>
    <t>LAGOA DE CIMA(CASA DE JOÃO)-CS DE TUTINHA-CANA BRAVA(CS DE ORIAS)-VARGEM DO SAL(CS DE IRANI)-PONTO DE ÔNIBUS DA VITIPOCA-COLÉGIO DA MATINHA</t>
  </si>
  <si>
    <t>LAGOA DA PEDRA ( MÃE DE DOCA ) - CASA DE JOAQUIM - CASA DE ZÉLIA - LAGOA DA PEDRA ( CASA DE ADRIANO ) - ESCOLA MUNICIPAL PRESIDENTE MÉDICI</t>
  </si>
  <si>
    <t>COMERCINHO ( CASA DE FLÁVIO ) - PASSAGEM DO DELFINO (CASA DE VIRGíNIA) - SEDE ( ESCOLAS )</t>
  </si>
  <si>
    <t>RESSACA - SEDE</t>
  </si>
  <si>
    <t>MATINHA - SEDE</t>
  </si>
  <si>
    <t>COLÉGIO DE MORRIHOS-CASA DE CIZENALDO-ESCOLA JOÃO JOSÉ RIBEIRO-SEDE</t>
  </si>
  <si>
    <t>BONITO II (CASA DE BISEU) - LAVADOR - CASA AFONSO- BARRA DA ILHA (COLÉGIO MUNICIPAL PRESIDENTE LULA)</t>
  </si>
  <si>
    <t>NOTURNO</t>
  </si>
  <si>
    <t>ROTA 1</t>
  </si>
  <si>
    <t>ROTA 2</t>
  </si>
  <si>
    <t>ROTA 3</t>
  </si>
  <si>
    <t>ROTA 4</t>
  </si>
  <si>
    <t>ROTA 5</t>
  </si>
  <si>
    <t>ROTA 6</t>
  </si>
  <si>
    <t>ROTA 7</t>
  </si>
  <si>
    <t>ROTA 8</t>
  </si>
  <si>
    <t>ROTA 9</t>
  </si>
  <si>
    <t>ROTA 10</t>
  </si>
  <si>
    <t>ROTA 11</t>
  </si>
  <si>
    <t>ROTA 12</t>
  </si>
  <si>
    <t>ROTA 13</t>
  </si>
  <si>
    <t>ROTA 14</t>
  </si>
  <si>
    <t>ROTA 15</t>
  </si>
  <si>
    <t>ROTA 16</t>
  </si>
  <si>
    <t>ROTA 17</t>
  </si>
  <si>
    <t>ROTA 18</t>
  </si>
  <si>
    <t>ROTA 19</t>
  </si>
  <si>
    <t>ROTA 20</t>
  </si>
  <si>
    <t>ROTA 21</t>
  </si>
  <si>
    <t>ROTA 22</t>
  </si>
  <si>
    <t>ROTA 23</t>
  </si>
  <si>
    <t>ROTA 24</t>
  </si>
  <si>
    <t>ROTA 25</t>
  </si>
  <si>
    <t>ROTA 26</t>
  </si>
  <si>
    <t>ROTA 27</t>
  </si>
  <si>
    <t>ROTA 28</t>
  </si>
  <si>
    <t>ROTA 29</t>
  </si>
  <si>
    <t>ROTA 30</t>
  </si>
  <si>
    <t>ROTA 31</t>
  </si>
  <si>
    <t>ROTA 32</t>
  </si>
  <si>
    <t>ROTA 33</t>
  </si>
  <si>
    <t>ROTA 34</t>
  </si>
  <si>
    <t>ROTA 35</t>
  </si>
  <si>
    <t>ROTA 36</t>
  </si>
  <si>
    <t>ROTA 37</t>
  </si>
  <si>
    <t>ROTA 38</t>
  </si>
  <si>
    <t>ROTA 39</t>
  </si>
  <si>
    <t>ROTA 40</t>
  </si>
  <si>
    <t>ROTA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</si>
</sst>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7"/>
      <color rgb="FF000000"/>
      <name val="Times New Roman"/>
      <family val="1"/>
    </font>
    <font>
      <b/>
      <sz val="5"/>
      <color rgb="FF000000"/>
      <name val="Arial"/>
      <family val="2"/>
    </font>
    <font>
      <sz val="5"/>
      <color theme="1"/>
      <name val="Calibri"/>
      <family val="2"/>
      <scheme val="minor"/>
    </font>
    <font>
      <sz val="5"/>
      <color rgb="FF000000"/>
      <name val="Arial"/>
      <family val="2"/>
    </font>
    <font>
      <sz val="5"/>
      <name val="Arial"/>
      <family val="2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66FFFF"/>
      <color rgb="FFCC66FF"/>
      <color rgb="FFFFFF99"/>
      <color rgb="FF66FF66"/>
      <color rgb="FFFFD72F"/>
      <color rgb="FFFF99CC"/>
      <color rgb="FFE4304E"/>
      <color rgb="FFE2E729"/>
      <color rgb="FF99CC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71F28-3F7F-490B-B154-AE01657DF32B}">
  <sheetPr>
    <pageSetUpPr fitToPage="1"/>
  </sheetPr>
  <dimension ref="A1:J44"/>
  <sheetViews>
    <sheetView tabSelected="1" zoomScale="145" zoomScaleNormal="145" workbookViewId="0">
      <selection activeCell="H3" sqref="H3:H43"/>
    </sheetView>
  </sheetViews>
  <sheetFormatPr defaultRowHeight="9" x14ac:dyDescent="0.2"/>
  <cols>
    <col min="1" max="1" width="5.33203125" style="1" bestFit="1" customWidth="1"/>
    <col min="2" max="2" width="34.83203125" style="2" customWidth="1"/>
    <col min="3" max="3" width="7.83203125" style="2" bestFit="1" customWidth="1"/>
    <col min="4" max="4" width="8" style="1" bestFit="1" customWidth="1"/>
    <col min="5" max="5" width="12.1640625" style="1" bestFit="1" customWidth="1"/>
    <col min="6" max="6" width="9.6640625" style="2" customWidth="1"/>
    <col min="7" max="7" width="7" style="1" customWidth="1"/>
    <col min="8" max="8" width="12.33203125" style="2" customWidth="1"/>
    <col min="9" max="9" width="15.6640625" style="1" customWidth="1"/>
    <col min="10" max="10" width="12.5" style="1" bestFit="1" customWidth="1"/>
    <col min="11" max="16384" width="9.33203125" style="1"/>
  </cols>
  <sheetData>
    <row r="1" spans="1:10" x14ac:dyDescent="0.2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41.25" x14ac:dyDescent="0.2">
      <c r="A2" s="3" t="s">
        <v>4</v>
      </c>
      <c r="B2" s="3" t="s">
        <v>27</v>
      </c>
      <c r="C2" s="3" t="s">
        <v>2</v>
      </c>
      <c r="D2" s="3" t="s">
        <v>0</v>
      </c>
      <c r="E2" s="3" t="s">
        <v>3</v>
      </c>
      <c r="F2" s="4" t="s">
        <v>7</v>
      </c>
      <c r="G2" s="5" t="s">
        <v>8</v>
      </c>
      <c r="H2" s="5" t="s">
        <v>10</v>
      </c>
      <c r="I2" s="5" t="s">
        <v>9</v>
      </c>
      <c r="J2" s="3" t="s">
        <v>11</v>
      </c>
    </row>
    <row r="3" spans="1:10" ht="24.75" x14ac:dyDescent="0.2">
      <c r="A3" s="6" t="s">
        <v>60</v>
      </c>
      <c r="B3" s="7" t="s">
        <v>12</v>
      </c>
      <c r="C3" s="8" t="s">
        <v>28</v>
      </c>
      <c r="D3" s="8" t="s">
        <v>5</v>
      </c>
      <c r="E3" s="8">
        <v>18.792000000000002</v>
      </c>
      <c r="F3" s="9">
        <v>37.584000000000003</v>
      </c>
      <c r="G3" s="10">
        <v>7.07</v>
      </c>
      <c r="H3" s="11">
        <f>F3*G3</f>
        <v>265.71888000000001</v>
      </c>
      <c r="I3" s="11">
        <f>H3*200</f>
        <v>53143.776000000005</v>
      </c>
      <c r="J3" s="12">
        <f>H3*20</f>
        <v>5314.3775999999998</v>
      </c>
    </row>
    <row r="4" spans="1:10" ht="33" x14ac:dyDescent="0.2">
      <c r="A4" s="6" t="s">
        <v>61</v>
      </c>
      <c r="B4" s="7" t="s">
        <v>13</v>
      </c>
      <c r="C4" s="8" t="s">
        <v>29</v>
      </c>
      <c r="D4" s="8" t="s">
        <v>5</v>
      </c>
      <c r="E4" s="8">
        <v>33.911000000000001</v>
      </c>
      <c r="F4" s="9">
        <v>67.822000000000003</v>
      </c>
      <c r="G4" s="10">
        <v>5.22</v>
      </c>
      <c r="H4" s="11">
        <f t="shared" ref="H4:H43" si="0">F4*G4</f>
        <v>354.03084000000001</v>
      </c>
      <c r="I4" s="11">
        <f t="shared" ref="I4:I43" si="1">H4*200</f>
        <v>70806.168000000005</v>
      </c>
      <c r="J4" s="12">
        <f t="shared" ref="J4:J43" si="2">H4*20</f>
        <v>7080.6167999999998</v>
      </c>
    </row>
    <row r="5" spans="1:10" x14ac:dyDescent="0.2">
      <c r="A5" s="6" t="s">
        <v>62</v>
      </c>
      <c r="B5" s="7" t="s">
        <v>34</v>
      </c>
      <c r="C5" s="8" t="s">
        <v>29</v>
      </c>
      <c r="D5" s="8" t="s">
        <v>5</v>
      </c>
      <c r="E5" s="8">
        <v>34.054000000000002</v>
      </c>
      <c r="F5" s="9">
        <v>68.108000000000004</v>
      </c>
      <c r="G5" s="10">
        <v>5.22</v>
      </c>
      <c r="H5" s="11">
        <f t="shared" si="0"/>
        <v>355.52375999999998</v>
      </c>
      <c r="I5" s="11">
        <f t="shared" si="1"/>
        <v>71104.751999999993</v>
      </c>
      <c r="J5" s="12">
        <f t="shared" si="2"/>
        <v>7110.4751999999999</v>
      </c>
    </row>
    <row r="6" spans="1:10" ht="16.5" x14ac:dyDescent="0.2">
      <c r="A6" s="6" t="s">
        <v>63</v>
      </c>
      <c r="B6" s="7" t="s">
        <v>35</v>
      </c>
      <c r="C6" s="8" t="s">
        <v>29</v>
      </c>
      <c r="D6" s="8" t="s">
        <v>6</v>
      </c>
      <c r="E6" s="8">
        <v>18.245999999999999</v>
      </c>
      <c r="F6" s="9">
        <v>36.491999999999997</v>
      </c>
      <c r="G6" s="10">
        <v>5.81</v>
      </c>
      <c r="H6" s="11">
        <f t="shared" si="0"/>
        <v>212.01851999999997</v>
      </c>
      <c r="I6" s="11">
        <f t="shared" si="1"/>
        <v>42403.703999999991</v>
      </c>
      <c r="J6" s="12">
        <f t="shared" si="2"/>
        <v>4240.3703999999998</v>
      </c>
    </row>
    <row r="7" spans="1:10" ht="33" x14ac:dyDescent="0.2">
      <c r="A7" s="6" t="s">
        <v>64</v>
      </c>
      <c r="B7" s="7" t="s">
        <v>36</v>
      </c>
      <c r="C7" s="8" t="s">
        <v>29</v>
      </c>
      <c r="D7" s="8" t="s">
        <v>6</v>
      </c>
      <c r="E7" s="8">
        <v>25.282</v>
      </c>
      <c r="F7" s="9">
        <v>50.564</v>
      </c>
      <c r="G7" s="10">
        <v>5.22</v>
      </c>
      <c r="H7" s="11">
        <f t="shared" si="0"/>
        <v>263.94407999999999</v>
      </c>
      <c r="I7" s="11">
        <f t="shared" si="1"/>
        <v>52788.815999999999</v>
      </c>
      <c r="J7" s="12">
        <f t="shared" si="2"/>
        <v>5278.8815999999997</v>
      </c>
    </row>
    <row r="8" spans="1:10" ht="24.75" x14ac:dyDescent="0.2">
      <c r="A8" s="6" t="s">
        <v>65</v>
      </c>
      <c r="B8" s="7" t="s">
        <v>14</v>
      </c>
      <c r="C8" s="8" t="s">
        <v>30</v>
      </c>
      <c r="D8" s="8" t="s">
        <v>5</v>
      </c>
      <c r="E8" s="8">
        <v>11.090999999999999</v>
      </c>
      <c r="F8" s="9">
        <v>22.181999999999999</v>
      </c>
      <c r="G8" s="10">
        <v>7.55</v>
      </c>
      <c r="H8" s="11">
        <f t="shared" si="0"/>
        <v>167.47409999999999</v>
      </c>
      <c r="I8" s="11">
        <f t="shared" si="1"/>
        <v>33494.82</v>
      </c>
      <c r="J8" s="12">
        <f t="shared" si="2"/>
        <v>3349.482</v>
      </c>
    </row>
    <row r="9" spans="1:10" ht="24.75" x14ac:dyDescent="0.2">
      <c r="A9" s="6" t="s">
        <v>66</v>
      </c>
      <c r="B9" s="7" t="s">
        <v>15</v>
      </c>
      <c r="C9" s="8" t="s">
        <v>30</v>
      </c>
      <c r="D9" s="8" t="s">
        <v>59</v>
      </c>
      <c r="E9" s="8">
        <v>11.090999999999999</v>
      </c>
      <c r="F9" s="9">
        <v>22.181999999999999</v>
      </c>
      <c r="G9" s="10">
        <v>7.55</v>
      </c>
      <c r="H9" s="11">
        <f t="shared" si="0"/>
        <v>167.47409999999999</v>
      </c>
      <c r="I9" s="11">
        <f t="shared" si="1"/>
        <v>33494.82</v>
      </c>
      <c r="J9" s="12">
        <f t="shared" si="2"/>
        <v>3349.482</v>
      </c>
    </row>
    <row r="10" spans="1:10" ht="24.75" x14ac:dyDescent="0.2">
      <c r="A10" s="6" t="s">
        <v>67</v>
      </c>
      <c r="B10" s="7" t="s">
        <v>37</v>
      </c>
      <c r="C10" s="8" t="s">
        <v>29</v>
      </c>
      <c r="D10" s="8" t="s">
        <v>5</v>
      </c>
      <c r="E10" s="8">
        <v>20.561</v>
      </c>
      <c r="F10" s="9">
        <v>41.122</v>
      </c>
      <c r="G10" s="10">
        <v>5.5</v>
      </c>
      <c r="H10" s="11">
        <f t="shared" si="0"/>
        <v>226.17099999999999</v>
      </c>
      <c r="I10" s="11">
        <f t="shared" si="1"/>
        <v>45234.2</v>
      </c>
      <c r="J10" s="12">
        <f t="shared" si="2"/>
        <v>4523.42</v>
      </c>
    </row>
    <row r="11" spans="1:10" ht="24.75" x14ac:dyDescent="0.2">
      <c r="A11" s="6" t="s">
        <v>68</v>
      </c>
      <c r="B11" s="7" t="s">
        <v>38</v>
      </c>
      <c r="C11" s="8" t="s">
        <v>29</v>
      </c>
      <c r="D11" s="8" t="s">
        <v>5</v>
      </c>
      <c r="E11" s="8">
        <v>23.132000000000001</v>
      </c>
      <c r="F11" s="9">
        <v>46.264000000000003</v>
      </c>
      <c r="G11" s="10">
        <v>5.5</v>
      </c>
      <c r="H11" s="11">
        <f t="shared" si="0"/>
        <v>254.45200000000003</v>
      </c>
      <c r="I11" s="11">
        <f t="shared" si="1"/>
        <v>50890.400000000009</v>
      </c>
      <c r="J11" s="12">
        <f t="shared" si="2"/>
        <v>5089.0400000000009</v>
      </c>
    </row>
    <row r="12" spans="1:10" ht="16.5" x14ac:dyDescent="0.2">
      <c r="A12" s="6" t="s">
        <v>69</v>
      </c>
      <c r="B12" s="7" t="s">
        <v>16</v>
      </c>
      <c r="C12" s="8" t="s">
        <v>29</v>
      </c>
      <c r="D12" s="8" t="s">
        <v>5</v>
      </c>
      <c r="E12" s="8">
        <v>7.77</v>
      </c>
      <c r="F12" s="9">
        <v>15.54</v>
      </c>
      <c r="G12" s="10">
        <v>6.8</v>
      </c>
      <c r="H12" s="11">
        <f t="shared" si="0"/>
        <v>105.672</v>
      </c>
      <c r="I12" s="11">
        <f t="shared" si="1"/>
        <v>21134.399999999998</v>
      </c>
      <c r="J12" s="12">
        <f t="shared" si="2"/>
        <v>2113.44</v>
      </c>
    </row>
    <row r="13" spans="1:10" ht="16.5" x14ac:dyDescent="0.2">
      <c r="A13" s="6" t="s">
        <v>70</v>
      </c>
      <c r="B13" s="7" t="s">
        <v>17</v>
      </c>
      <c r="C13" s="8" t="s">
        <v>29</v>
      </c>
      <c r="D13" s="8" t="s">
        <v>59</v>
      </c>
      <c r="E13" s="8">
        <v>7.77</v>
      </c>
      <c r="F13" s="9">
        <v>15.54</v>
      </c>
      <c r="G13" s="10">
        <v>6.8</v>
      </c>
      <c r="H13" s="11">
        <f t="shared" si="0"/>
        <v>105.672</v>
      </c>
      <c r="I13" s="11">
        <f t="shared" si="1"/>
        <v>21134.399999999998</v>
      </c>
      <c r="J13" s="12">
        <f t="shared" si="2"/>
        <v>2113.44</v>
      </c>
    </row>
    <row r="14" spans="1:10" ht="41.25" x14ac:dyDescent="0.2">
      <c r="A14" s="6" t="s">
        <v>71</v>
      </c>
      <c r="B14" s="7" t="s">
        <v>39</v>
      </c>
      <c r="C14" s="8" t="s">
        <v>28</v>
      </c>
      <c r="D14" s="8" t="s">
        <v>6</v>
      </c>
      <c r="E14" s="8">
        <v>25.03</v>
      </c>
      <c r="F14" s="9">
        <v>50.06</v>
      </c>
      <c r="G14" s="10">
        <v>6.5</v>
      </c>
      <c r="H14" s="11">
        <f t="shared" si="0"/>
        <v>325.39</v>
      </c>
      <c r="I14" s="11">
        <f t="shared" si="1"/>
        <v>65078</v>
      </c>
      <c r="J14" s="12">
        <f t="shared" si="2"/>
        <v>6507.7999999999993</v>
      </c>
    </row>
    <row r="15" spans="1:10" ht="24.75" x14ac:dyDescent="0.2">
      <c r="A15" s="6" t="s">
        <v>72</v>
      </c>
      <c r="B15" s="7" t="s">
        <v>40</v>
      </c>
      <c r="C15" s="8" t="s">
        <v>29</v>
      </c>
      <c r="D15" s="8" t="s">
        <v>6</v>
      </c>
      <c r="E15" s="8">
        <v>21.273</v>
      </c>
      <c r="F15" s="9">
        <v>42.545999999999999</v>
      </c>
      <c r="G15" s="10">
        <v>5.5</v>
      </c>
      <c r="H15" s="11">
        <f t="shared" si="0"/>
        <v>234.00299999999999</v>
      </c>
      <c r="I15" s="11">
        <f t="shared" si="1"/>
        <v>46800.6</v>
      </c>
      <c r="J15" s="12">
        <f t="shared" si="2"/>
        <v>4680.0599999999995</v>
      </c>
    </row>
    <row r="16" spans="1:10" ht="33" x14ac:dyDescent="0.2">
      <c r="A16" s="6" t="s">
        <v>73</v>
      </c>
      <c r="B16" s="7" t="s">
        <v>18</v>
      </c>
      <c r="C16" s="8" t="s">
        <v>30</v>
      </c>
      <c r="D16" s="8" t="s">
        <v>6</v>
      </c>
      <c r="E16" s="8">
        <v>21.74</v>
      </c>
      <c r="F16" s="9">
        <v>43.48</v>
      </c>
      <c r="G16" s="10">
        <v>7</v>
      </c>
      <c r="H16" s="11">
        <f t="shared" si="0"/>
        <v>304.35999999999996</v>
      </c>
      <c r="I16" s="11">
        <f t="shared" si="1"/>
        <v>60871.999999999993</v>
      </c>
      <c r="J16" s="12">
        <f t="shared" si="2"/>
        <v>6087.1999999999989</v>
      </c>
    </row>
    <row r="17" spans="1:10" ht="16.5" x14ac:dyDescent="0.2">
      <c r="A17" s="6" t="s">
        <v>74</v>
      </c>
      <c r="B17" s="7" t="s">
        <v>1</v>
      </c>
      <c r="C17" s="8" t="s">
        <v>29</v>
      </c>
      <c r="D17" s="8" t="s">
        <v>6</v>
      </c>
      <c r="E17" s="8">
        <v>24.495000000000001</v>
      </c>
      <c r="F17" s="9">
        <v>48.99</v>
      </c>
      <c r="G17" s="10">
        <v>5.5</v>
      </c>
      <c r="H17" s="11">
        <f t="shared" si="0"/>
        <v>269.44499999999999</v>
      </c>
      <c r="I17" s="11">
        <f t="shared" si="1"/>
        <v>53889</v>
      </c>
      <c r="J17" s="12">
        <f t="shared" si="2"/>
        <v>5388.9</v>
      </c>
    </row>
    <row r="18" spans="1:10" ht="49.5" x14ac:dyDescent="0.2">
      <c r="A18" s="6" t="s">
        <v>75</v>
      </c>
      <c r="B18" s="7" t="s">
        <v>41</v>
      </c>
      <c r="C18" s="8" t="s">
        <v>29</v>
      </c>
      <c r="D18" s="8" t="s">
        <v>5</v>
      </c>
      <c r="E18" s="8">
        <v>20.023</v>
      </c>
      <c r="F18" s="9">
        <v>40.045999999999999</v>
      </c>
      <c r="G18" s="10">
        <v>5.5</v>
      </c>
      <c r="H18" s="11">
        <f t="shared" si="0"/>
        <v>220.25299999999999</v>
      </c>
      <c r="I18" s="11">
        <f t="shared" si="1"/>
        <v>44050.6</v>
      </c>
      <c r="J18" s="12">
        <f t="shared" si="2"/>
        <v>4405.0599999999995</v>
      </c>
    </row>
    <row r="19" spans="1:10" ht="41.25" x14ac:dyDescent="0.2">
      <c r="A19" s="6" t="s">
        <v>76</v>
      </c>
      <c r="B19" s="7" t="s">
        <v>42</v>
      </c>
      <c r="C19" s="8" t="s">
        <v>29</v>
      </c>
      <c r="D19" s="8" t="s">
        <v>5</v>
      </c>
      <c r="E19" s="8">
        <v>21.574999999999999</v>
      </c>
      <c r="F19" s="9">
        <v>43.15</v>
      </c>
      <c r="G19" s="10">
        <v>5.5</v>
      </c>
      <c r="H19" s="11">
        <f t="shared" si="0"/>
        <v>237.32499999999999</v>
      </c>
      <c r="I19" s="11">
        <f t="shared" si="1"/>
        <v>47465</v>
      </c>
      <c r="J19" s="12">
        <f t="shared" si="2"/>
        <v>4746.5</v>
      </c>
    </row>
    <row r="20" spans="1:10" ht="24.75" x14ac:dyDescent="0.2">
      <c r="A20" s="6" t="s">
        <v>77</v>
      </c>
      <c r="B20" s="13" t="s">
        <v>43</v>
      </c>
      <c r="C20" s="14" t="s">
        <v>31</v>
      </c>
      <c r="D20" s="14" t="s">
        <v>5</v>
      </c>
      <c r="E20" s="14">
        <v>15.3055</v>
      </c>
      <c r="F20" s="15">
        <v>45.916499999999999</v>
      </c>
      <c r="G20" s="16">
        <v>5.08</v>
      </c>
      <c r="H20" s="11">
        <f t="shared" si="0"/>
        <v>233.25582</v>
      </c>
      <c r="I20" s="11">
        <f t="shared" si="1"/>
        <v>46651.163999999997</v>
      </c>
      <c r="J20" s="12">
        <f t="shared" si="2"/>
        <v>4665.1163999999999</v>
      </c>
    </row>
    <row r="21" spans="1:10" ht="24.75" x14ac:dyDescent="0.2">
      <c r="A21" s="6" t="s">
        <v>78</v>
      </c>
      <c r="B21" s="13" t="s">
        <v>19</v>
      </c>
      <c r="C21" s="14" t="s">
        <v>29</v>
      </c>
      <c r="D21" s="14" t="s">
        <v>5</v>
      </c>
      <c r="E21" s="14">
        <v>11.582000000000001</v>
      </c>
      <c r="F21" s="15">
        <v>23.164000000000001</v>
      </c>
      <c r="G21" s="16">
        <v>6.23</v>
      </c>
      <c r="H21" s="11">
        <f>F21*G21</f>
        <v>144.31172000000001</v>
      </c>
      <c r="I21" s="11">
        <f t="shared" si="1"/>
        <v>28862.344000000001</v>
      </c>
      <c r="J21" s="12">
        <f t="shared" si="2"/>
        <v>2886.2344000000003</v>
      </c>
    </row>
    <row r="22" spans="1:10" ht="24.75" x14ac:dyDescent="0.2">
      <c r="A22" s="6" t="s">
        <v>79</v>
      </c>
      <c r="B22" s="13" t="s">
        <v>44</v>
      </c>
      <c r="C22" s="14" t="s">
        <v>29</v>
      </c>
      <c r="D22" s="14" t="s">
        <v>5</v>
      </c>
      <c r="E22" s="14">
        <v>25.853000000000002</v>
      </c>
      <c r="F22" s="15">
        <v>51.706000000000003</v>
      </c>
      <c r="G22" s="16">
        <v>5.22</v>
      </c>
      <c r="H22" s="11">
        <f t="shared" si="0"/>
        <v>269.90532000000002</v>
      </c>
      <c r="I22" s="11">
        <f t="shared" si="1"/>
        <v>53981.064000000006</v>
      </c>
      <c r="J22" s="12">
        <f t="shared" si="2"/>
        <v>5398.1064000000006</v>
      </c>
    </row>
    <row r="23" spans="1:10" ht="24.75" x14ac:dyDescent="0.2">
      <c r="A23" s="6" t="s">
        <v>80</v>
      </c>
      <c r="B23" s="7" t="s">
        <v>20</v>
      </c>
      <c r="C23" s="8" t="s">
        <v>29</v>
      </c>
      <c r="D23" s="8" t="s">
        <v>5</v>
      </c>
      <c r="E23" s="8">
        <v>19.052</v>
      </c>
      <c r="F23" s="9">
        <v>38.103999999999999</v>
      </c>
      <c r="G23" s="10">
        <v>5.81</v>
      </c>
      <c r="H23" s="11">
        <f t="shared" si="0"/>
        <v>221.38423999999998</v>
      </c>
      <c r="I23" s="11">
        <f t="shared" si="1"/>
        <v>44276.847999999998</v>
      </c>
      <c r="J23" s="12">
        <f t="shared" si="2"/>
        <v>4427.6847999999991</v>
      </c>
    </row>
    <row r="24" spans="1:10" ht="16.5" x14ac:dyDescent="0.2">
      <c r="A24" s="6" t="s">
        <v>81</v>
      </c>
      <c r="B24" s="7" t="s">
        <v>21</v>
      </c>
      <c r="C24" s="8" t="s">
        <v>29</v>
      </c>
      <c r="D24" s="8" t="s">
        <v>6</v>
      </c>
      <c r="E24" s="8">
        <v>14.243</v>
      </c>
      <c r="F24" s="9">
        <v>28.486000000000001</v>
      </c>
      <c r="G24" s="10">
        <v>6.23</v>
      </c>
      <c r="H24" s="11">
        <f t="shared" si="0"/>
        <v>177.46778</v>
      </c>
      <c r="I24" s="11">
        <f t="shared" si="1"/>
        <v>35493.556000000004</v>
      </c>
      <c r="J24" s="12">
        <f t="shared" si="2"/>
        <v>3549.3555999999999</v>
      </c>
    </row>
    <row r="25" spans="1:10" ht="24.75" x14ac:dyDescent="0.2">
      <c r="A25" s="6" t="s">
        <v>82</v>
      </c>
      <c r="B25" s="7" t="s">
        <v>45</v>
      </c>
      <c r="C25" s="8" t="s">
        <v>29</v>
      </c>
      <c r="D25" s="8" t="s">
        <v>6</v>
      </c>
      <c r="E25" s="8">
        <v>28.731000000000002</v>
      </c>
      <c r="F25" s="9">
        <v>57.462000000000003</v>
      </c>
      <c r="G25" s="10">
        <v>5.22</v>
      </c>
      <c r="H25" s="11">
        <f t="shared" si="0"/>
        <v>299.95164</v>
      </c>
      <c r="I25" s="11">
        <f t="shared" si="1"/>
        <v>59990.328000000001</v>
      </c>
      <c r="J25" s="12">
        <f t="shared" si="2"/>
        <v>5999.0328</v>
      </c>
    </row>
    <row r="26" spans="1:10" ht="33" x14ac:dyDescent="0.2">
      <c r="A26" s="6" t="s">
        <v>83</v>
      </c>
      <c r="B26" s="7" t="s">
        <v>46</v>
      </c>
      <c r="C26" s="8" t="s">
        <v>29</v>
      </c>
      <c r="D26" s="8" t="s">
        <v>5</v>
      </c>
      <c r="E26" s="8">
        <v>24.359000000000002</v>
      </c>
      <c r="F26" s="9">
        <v>48.718000000000004</v>
      </c>
      <c r="G26" s="10">
        <v>5.5</v>
      </c>
      <c r="H26" s="11">
        <f t="shared" si="0"/>
        <v>267.94900000000001</v>
      </c>
      <c r="I26" s="11">
        <f t="shared" si="1"/>
        <v>53589.8</v>
      </c>
      <c r="J26" s="12">
        <f t="shared" si="2"/>
        <v>5358.9800000000005</v>
      </c>
    </row>
    <row r="27" spans="1:10" ht="24.75" x14ac:dyDescent="0.2">
      <c r="A27" s="6" t="s">
        <v>84</v>
      </c>
      <c r="B27" s="7" t="s">
        <v>23</v>
      </c>
      <c r="C27" s="8" t="s">
        <v>29</v>
      </c>
      <c r="D27" s="8" t="s">
        <v>5</v>
      </c>
      <c r="E27" s="8">
        <v>16.890999999999998</v>
      </c>
      <c r="F27" s="9">
        <v>33.781999999999996</v>
      </c>
      <c r="G27" s="10">
        <v>5.81</v>
      </c>
      <c r="H27" s="11">
        <f t="shared" si="0"/>
        <v>196.27341999999996</v>
      </c>
      <c r="I27" s="11">
        <f t="shared" si="1"/>
        <v>39254.683999999994</v>
      </c>
      <c r="J27" s="12">
        <f t="shared" si="2"/>
        <v>3925.4683999999993</v>
      </c>
    </row>
    <row r="28" spans="1:10" ht="24.75" x14ac:dyDescent="0.2">
      <c r="A28" s="6" t="s">
        <v>85</v>
      </c>
      <c r="B28" s="7" t="s">
        <v>47</v>
      </c>
      <c r="C28" s="8" t="s">
        <v>29</v>
      </c>
      <c r="D28" s="8" t="s">
        <v>5</v>
      </c>
      <c r="E28" s="8">
        <v>27.413</v>
      </c>
      <c r="F28" s="9">
        <v>54.826000000000001</v>
      </c>
      <c r="G28" s="10">
        <v>5.22</v>
      </c>
      <c r="H28" s="11">
        <f t="shared" si="0"/>
        <v>286.19171999999998</v>
      </c>
      <c r="I28" s="11">
        <f t="shared" si="1"/>
        <v>57238.343999999997</v>
      </c>
      <c r="J28" s="12">
        <f t="shared" si="2"/>
        <v>5723.8343999999997</v>
      </c>
    </row>
    <row r="29" spans="1:10" ht="24.75" x14ac:dyDescent="0.2">
      <c r="A29" s="6" t="s">
        <v>86</v>
      </c>
      <c r="B29" s="7" t="s">
        <v>48</v>
      </c>
      <c r="C29" s="8" t="s">
        <v>29</v>
      </c>
      <c r="D29" s="8" t="s">
        <v>6</v>
      </c>
      <c r="E29" s="8">
        <v>21.911000000000001</v>
      </c>
      <c r="F29" s="9">
        <v>43.822000000000003</v>
      </c>
      <c r="G29" s="10">
        <v>5.5</v>
      </c>
      <c r="H29" s="11">
        <f t="shared" si="0"/>
        <v>241.02100000000002</v>
      </c>
      <c r="I29" s="11">
        <f t="shared" si="1"/>
        <v>48204.200000000004</v>
      </c>
      <c r="J29" s="12">
        <f t="shared" si="2"/>
        <v>4820.42</v>
      </c>
    </row>
    <row r="30" spans="1:10" ht="16.5" x14ac:dyDescent="0.2">
      <c r="A30" s="6" t="s">
        <v>87</v>
      </c>
      <c r="B30" s="7" t="s">
        <v>24</v>
      </c>
      <c r="C30" s="8" t="s">
        <v>29</v>
      </c>
      <c r="D30" s="8" t="s">
        <v>5</v>
      </c>
      <c r="E30" s="8">
        <v>9.3889999999999993</v>
      </c>
      <c r="F30" s="9">
        <v>18.777999999999999</v>
      </c>
      <c r="G30" s="10">
        <v>6.8</v>
      </c>
      <c r="H30" s="11">
        <f t="shared" si="0"/>
        <v>127.69039999999998</v>
      </c>
      <c r="I30" s="11">
        <f t="shared" si="1"/>
        <v>25538.079999999998</v>
      </c>
      <c r="J30" s="12">
        <f t="shared" si="2"/>
        <v>2553.8079999999995</v>
      </c>
    </row>
    <row r="31" spans="1:10" ht="33" x14ac:dyDescent="0.2">
      <c r="A31" s="6" t="s">
        <v>88</v>
      </c>
      <c r="B31" s="7" t="s">
        <v>25</v>
      </c>
      <c r="C31" s="8" t="s">
        <v>29</v>
      </c>
      <c r="D31" s="8" t="s">
        <v>6</v>
      </c>
      <c r="E31" s="8">
        <v>7.2640000000000002</v>
      </c>
      <c r="F31" s="9">
        <v>14.528</v>
      </c>
      <c r="G31" s="10">
        <v>6.8</v>
      </c>
      <c r="H31" s="11">
        <f t="shared" si="0"/>
        <v>98.790400000000005</v>
      </c>
      <c r="I31" s="11">
        <f t="shared" si="1"/>
        <v>19758.080000000002</v>
      </c>
      <c r="J31" s="12">
        <f t="shared" si="2"/>
        <v>1975.808</v>
      </c>
    </row>
    <row r="32" spans="1:10" ht="33" x14ac:dyDescent="0.2">
      <c r="A32" s="6" t="s">
        <v>89</v>
      </c>
      <c r="B32" s="7" t="s">
        <v>49</v>
      </c>
      <c r="C32" s="8" t="s">
        <v>29</v>
      </c>
      <c r="D32" s="8" t="s">
        <v>6</v>
      </c>
      <c r="E32" s="8">
        <v>19.332000000000001</v>
      </c>
      <c r="F32" s="9">
        <v>38.664000000000001</v>
      </c>
      <c r="G32" s="10">
        <v>5.81</v>
      </c>
      <c r="H32" s="11">
        <f t="shared" si="0"/>
        <v>224.63783999999998</v>
      </c>
      <c r="I32" s="11">
        <f t="shared" si="1"/>
        <v>44927.567999999999</v>
      </c>
      <c r="J32" s="12">
        <f t="shared" si="2"/>
        <v>4492.7567999999992</v>
      </c>
    </row>
    <row r="33" spans="1:10" ht="33" x14ac:dyDescent="0.2">
      <c r="A33" s="6" t="s">
        <v>90</v>
      </c>
      <c r="B33" s="7" t="s">
        <v>50</v>
      </c>
      <c r="C33" s="8" t="s">
        <v>29</v>
      </c>
      <c r="D33" s="17" t="s">
        <v>5</v>
      </c>
      <c r="E33" s="17">
        <v>21.125</v>
      </c>
      <c r="F33" s="8">
        <v>42.25</v>
      </c>
      <c r="G33" s="10">
        <v>5.5</v>
      </c>
      <c r="H33" s="11">
        <f t="shared" si="0"/>
        <v>232.375</v>
      </c>
      <c r="I33" s="11">
        <f t="shared" si="1"/>
        <v>46475</v>
      </c>
      <c r="J33" s="12">
        <f t="shared" si="2"/>
        <v>4647.5</v>
      </c>
    </row>
    <row r="34" spans="1:10" ht="16.5" x14ac:dyDescent="0.2">
      <c r="A34" s="6" t="s">
        <v>91</v>
      </c>
      <c r="B34" s="7" t="s">
        <v>51</v>
      </c>
      <c r="C34" s="8" t="s">
        <v>29</v>
      </c>
      <c r="D34" s="8" t="s">
        <v>5</v>
      </c>
      <c r="E34" s="17">
        <v>22.658000000000001</v>
      </c>
      <c r="F34" s="9">
        <v>45.316000000000003</v>
      </c>
      <c r="G34" s="10">
        <v>5.5</v>
      </c>
      <c r="H34" s="11">
        <f t="shared" si="0"/>
        <v>249.238</v>
      </c>
      <c r="I34" s="11">
        <f t="shared" si="1"/>
        <v>49847.6</v>
      </c>
      <c r="J34" s="12">
        <f t="shared" si="2"/>
        <v>4984.76</v>
      </c>
    </row>
    <row r="35" spans="1:10" ht="16.5" x14ac:dyDescent="0.2">
      <c r="A35" s="6" t="s">
        <v>92</v>
      </c>
      <c r="B35" s="7" t="s">
        <v>26</v>
      </c>
      <c r="C35" s="8" t="s">
        <v>29</v>
      </c>
      <c r="D35" s="8" t="s">
        <v>6</v>
      </c>
      <c r="E35" s="17">
        <v>15.878</v>
      </c>
      <c r="F35" s="9">
        <v>31.756</v>
      </c>
      <c r="G35" s="10">
        <v>5.81</v>
      </c>
      <c r="H35" s="11">
        <f t="shared" si="0"/>
        <v>184.50235999999998</v>
      </c>
      <c r="I35" s="11">
        <f t="shared" si="1"/>
        <v>36900.471999999994</v>
      </c>
      <c r="J35" s="12">
        <f t="shared" si="2"/>
        <v>3690.0471999999995</v>
      </c>
    </row>
    <row r="36" spans="1:10" ht="24.75" x14ac:dyDescent="0.2">
      <c r="A36" s="6" t="s">
        <v>93</v>
      </c>
      <c r="B36" s="7" t="s">
        <v>52</v>
      </c>
      <c r="C36" s="8" t="s">
        <v>29</v>
      </c>
      <c r="D36" s="8" t="s">
        <v>5</v>
      </c>
      <c r="E36" s="17">
        <v>14.074</v>
      </c>
      <c r="F36" s="9">
        <v>28.148</v>
      </c>
      <c r="G36" s="10">
        <v>6.23</v>
      </c>
      <c r="H36" s="11">
        <f t="shared" si="0"/>
        <v>175.36204000000001</v>
      </c>
      <c r="I36" s="11">
        <f t="shared" si="1"/>
        <v>35072.408000000003</v>
      </c>
      <c r="J36" s="12">
        <f t="shared" si="2"/>
        <v>3507.2408</v>
      </c>
    </row>
    <row r="37" spans="1:10" ht="24.75" x14ac:dyDescent="0.2">
      <c r="A37" s="6" t="s">
        <v>94</v>
      </c>
      <c r="B37" s="7" t="s">
        <v>53</v>
      </c>
      <c r="C37" s="8" t="s">
        <v>29</v>
      </c>
      <c r="D37" s="8" t="s">
        <v>5</v>
      </c>
      <c r="E37" s="17">
        <v>7.1470000000000002</v>
      </c>
      <c r="F37" s="9">
        <v>14.294</v>
      </c>
      <c r="G37" s="10">
        <v>6.8</v>
      </c>
      <c r="H37" s="11">
        <f t="shared" si="0"/>
        <v>97.199200000000005</v>
      </c>
      <c r="I37" s="11">
        <f t="shared" si="1"/>
        <v>19439.84</v>
      </c>
      <c r="J37" s="12">
        <f t="shared" si="2"/>
        <v>1943.9840000000002</v>
      </c>
    </row>
    <row r="38" spans="1:10" ht="16.5" x14ac:dyDescent="0.2">
      <c r="A38" s="6" t="s">
        <v>95</v>
      </c>
      <c r="B38" s="7" t="s">
        <v>54</v>
      </c>
      <c r="C38" s="8" t="s">
        <v>29</v>
      </c>
      <c r="D38" s="8" t="s">
        <v>6</v>
      </c>
      <c r="E38" s="17">
        <v>20.885999999999999</v>
      </c>
      <c r="F38" s="9">
        <v>41.771999999999998</v>
      </c>
      <c r="G38" s="10">
        <v>5.5</v>
      </c>
      <c r="H38" s="11">
        <f t="shared" si="0"/>
        <v>229.74599999999998</v>
      </c>
      <c r="I38" s="11">
        <f t="shared" si="1"/>
        <v>45949.2</v>
      </c>
      <c r="J38" s="12">
        <f t="shared" si="2"/>
        <v>4594.92</v>
      </c>
    </row>
    <row r="39" spans="1:10" x14ac:dyDescent="0.2">
      <c r="A39" s="6" t="s">
        <v>96</v>
      </c>
      <c r="B39" s="7" t="s">
        <v>55</v>
      </c>
      <c r="C39" s="8" t="s">
        <v>29</v>
      </c>
      <c r="D39" s="8" t="s">
        <v>59</v>
      </c>
      <c r="E39" s="17">
        <v>24.425000000000001</v>
      </c>
      <c r="F39" s="9">
        <v>48.85</v>
      </c>
      <c r="G39" s="10">
        <v>5.5</v>
      </c>
      <c r="H39" s="11">
        <f t="shared" si="0"/>
        <v>268.67500000000001</v>
      </c>
      <c r="I39" s="11">
        <f t="shared" si="1"/>
        <v>53735</v>
      </c>
      <c r="J39" s="12">
        <f t="shared" si="2"/>
        <v>5373.5</v>
      </c>
    </row>
    <row r="40" spans="1:10" x14ac:dyDescent="0.2">
      <c r="A40" s="6" t="s">
        <v>97</v>
      </c>
      <c r="B40" s="7" t="s">
        <v>56</v>
      </c>
      <c r="C40" s="8" t="s">
        <v>29</v>
      </c>
      <c r="D40" s="8" t="s">
        <v>59</v>
      </c>
      <c r="E40" s="17">
        <v>9.9670000000000005</v>
      </c>
      <c r="F40" s="9">
        <v>19.934000000000001</v>
      </c>
      <c r="G40" s="10">
        <v>6.8</v>
      </c>
      <c r="H40" s="11">
        <f t="shared" si="0"/>
        <v>135.55119999999999</v>
      </c>
      <c r="I40" s="11">
        <f t="shared" si="1"/>
        <v>27110.239999999998</v>
      </c>
      <c r="J40" s="12">
        <f t="shared" si="2"/>
        <v>2711.0239999999999</v>
      </c>
    </row>
    <row r="41" spans="1:10" ht="16.5" x14ac:dyDescent="0.2">
      <c r="A41" s="6" t="s">
        <v>98</v>
      </c>
      <c r="B41" s="7" t="s">
        <v>57</v>
      </c>
      <c r="C41" s="8" t="s">
        <v>31</v>
      </c>
      <c r="D41" s="8" t="s">
        <v>5</v>
      </c>
      <c r="E41" s="17">
        <v>13.337</v>
      </c>
      <c r="F41" s="9">
        <v>26.673999999999999</v>
      </c>
      <c r="G41" s="10">
        <v>5.08</v>
      </c>
      <c r="H41" s="11">
        <f t="shared" si="0"/>
        <v>135.50391999999999</v>
      </c>
      <c r="I41" s="11">
        <f t="shared" si="1"/>
        <v>27100.784</v>
      </c>
      <c r="J41" s="12">
        <f t="shared" si="2"/>
        <v>2710.0783999999999</v>
      </c>
    </row>
    <row r="42" spans="1:10" ht="24.75" x14ac:dyDescent="0.2">
      <c r="A42" s="6" t="s">
        <v>99</v>
      </c>
      <c r="B42" s="7" t="s">
        <v>22</v>
      </c>
      <c r="C42" s="8" t="s">
        <v>28</v>
      </c>
      <c r="D42" s="8" t="s">
        <v>6</v>
      </c>
      <c r="E42" s="17">
        <v>28.939</v>
      </c>
      <c r="F42" s="9">
        <v>57.878</v>
      </c>
      <c r="G42" s="10">
        <v>6.5</v>
      </c>
      <c r="H42" s="11">
        <f t="shared" si="0"/>
        <v>376.20699999999999</v>
      </c>
      <c r="I42" s="11">
        <f t="shared" si="1"/>
        <v>75241.399999999994</v>
      </c>
      <c r="J42" s="12">
        <f t="shared" si="2"/>
        <v>7524.1399999999994</v>
      </c>
    </row>
    <row r="43" spans="1:10" ht="16.5" x14ac:dyDescent="0.2">
      <c r="A43" s="6" t="s">
        <v>100</v>
      </c>
      <c r="B43" s="7" t="s">
        <v>58</v>
      </c>
      <c r="C43" s="8" t="s">
        <v>29</v>
      </c>
      <c r="D43" s="8" t="s">
        <v>59</v>
      </c>
      <c r="E43" s="17">
        <v>18.152000000000001</v>
      </c>
      <c r="F43" s="9">
        <v>36.304000000000002</v>
      </c>
      <c r="G43" s="10">
        <v>5.81</v>
      </c>
      <c r="H43" s="11">
        <f t="shared" si="0"/>
        <v>210.92624000000001</v>
      </c>
      <c r="I43" s="11">
        <f t="shared" si="1"/>
        <v>42185.248</v>
      </c>
      <c r="J43" s="12">
        <f t="shared" si="2"/>
        <v>4218.5248000000001</v>
      </c>
    </row>
    <row r="44" spans="1:10" x14ac:dyDescent="0.2">
      <c r="A44" s="20" t="s">
        <v>33</v>
      </c>
      <c r="B44" s="20"/>
      <c r="C44" s="20"/>
      <c r="D44" s="20"/>
      <c r="E44" s="20"/>
      <c r="F44" s="20"/>
      <c r="G44" s="20"/>
      <c r="H44" s="20"/>
      <c r="I44" s="18">
        <f>SUM(I3:I43)</f>
        <v>1830608.7080000001</v>
      </c>
      <c r="J44" s="19">
        <f>SUM(J3:J43)</f>
        <v>183060.87080000003</v>
      </c>
    </row>
  </sheetData>
  <mergeCells count="2">
    <mergeCell ref="A1:J1"/>
    <mergeCell ref="A44:H44"/>
  </mergeCells>
  <phoneticPr fontId="7" type="noConversion"/>
  <pageMargins left="0.511811024" right="0.511811024" top="0.78740157499999996" bottom="0.78740157499999996" header="0.31496062000000002" footer="0.3149606200000000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BENEFICIO BOLSA FAMILIA LUIS LAGO</dc:title>
  <dc:creator>Usuario</dc:creator>
  <cp:lastModifiedBy>SETOR DE LICITAÇÃO</cp:lastModifiedBy>
  <cp:lastPrinted>2025-04-15T19:47:03Z</cp:lastPrinted>
  <dcterms:created xsi:type="dcterms:W3CDTF">2020-04-15T11:49:55Z</dcterms:created>
  <dcterms:modified xsi:type="dcterms:W3CDTF">2026-02-10T18:16:34Z</dcterms:modified>
</cp:coreProperties>
</file>